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kuleuven.sharepoint.com/sites/T0002878-Round-robinUDtensiletesting/Shared Documents/Round-robin UD tensile testing/Results/"/>
    </mc:Choice>
  </mc:AlternateContent>
  <xr:revisionPtr revIDLastSave="107" documentId="11_8CF950530BFB41CDE66F1EAD3A030DAEFCC04C20" xr6:coauthVersionLast="47" xr6:coauthVersionMax="47" xr10:uidLastSave="{E40FA75A-0677-4C3D-BF52-659607A19E57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1" l="1"/>
  <c r="B77" i="1"/>
  <c r="A77" i="1"/>
  <c r="I76" i="1"/>
  <c r="I78" i="1" s="1"/>
  <c r="H76" i="1"/>
  <c r="H78" i="1" s="1"/>
  <c r="G76" i="1"/>
  <c r="G77" i="1" s="1"/>
  <c r="F76" i="1"/>
  <c r="F78" i="1" s="1"/>
  <c r="E76" i="1"/>
  <c r="E78" i="1" s="1"/>
  <c r="D76" i="1"/>
  <c r="D78" i="1" s="1"/>
  <c r="C76" i="1"/>
  <c r="B76" i="1"/>
  <c r="A76" i="1"/>
  <c r="I75" i="1"/>
  <c r="H75" i="1"/>
  <c r="G75" i="1"/>
  <c r="F75" i="1"/>
  <c r="E75" i="1"/>
  <c r="D75" i="1"/>
  <c r="C75" i="1"/>
  <c r="B75" i="1"/>
  <c r="A75" i="1"/>
  <c r="I74" i="1"/>
  <c r="H74" i="1"/>
  <c r="G74" i="1"/>
  <c r="F74" i="1"/>
  <c r="E74" i="1"/>
  <c r="D74" i="1"/>
  <c r="C74" i="1"/>
  <c r="C78" i="1" s="1"/>
  <c r="B74" i="1"/>
  <c r="B78" i="1" s="1"/>
  <c r="A74" i="1"/>
  <c r="A78" i="1" s="1"/>
  <c r="B55" i="1"/>
  <c r="C55" i="1"/>
  <c r="D55" i="1"/>
  <c r="E55" i="1"/>
  <c r="F55" i="1"/>
  <c r="G55" i="1"/>
  <c r="H55" i="1"/>
  <c r="I55" i="1"/>
  <c r="B56" i="1"/>
  <c r="C56" i="1"/>
  <c r="D56" i="1"/>
  <c r="E56" i="1"/>
  <c r="F56" i="1"/>
  <c r="G56" i="1"/>
  <c r="H56" i="1"/>
  <c r="I56" i="1"/>
  <c r="B57" i="1"/>
  <c r="B58" i="1" s="1"/>
  <c r="C57" i="1"/>
  <c r="C59" i="1" s="1"/>
  <c r="D57" i="1"/>
  <c r="D59" i="1" s="1"/>
  <c r="E57" i="1"/>
  <c r="E59" i="1" s="1"/>
  <c r="F57" i="1"/>
  <c r="F59" i="1" s="1"/>
  <c r="G57" i="1"/>
  <c r="G58" i="1" s="1"/>
  <c r="H57" i="1"/>
  <c r="H58" i="1" s="1"/>
  <c r="I57" i="1"/>
  <c r="I58" i="1" s="1"/>
  <c r="A57" i="1"/>
  <c r="A56" i="1"/>
  <c r="A55" i="1"/>
  <c r="B34" i="1"/>
  <c r="C34" i="1"/>
  <c r="D34" i="1"/>
  <c r="E34" i="1"/>
  <c r="F34" i="1"/>
  <c r="G34" i="1"/>
  <c r="H34" i="1"/>
  <c r="I34" i="1"/>
  <c r="B35" i="1"/>
  <c r="C35" i="1"/>
  <c r="D35" i="1"/>
  <c r="E35" i="1"/>
  <c r="F35" i="1"/>
  <c r="G35" i="1"/>
  <c r="H35" i="1"/>
  <c r="I35" i="1"/>
  <c r="B36" i="1"/>
  <c r="B37" i="1" s="1"/>
  <c r="C36" i="1"/>
  <c r="D36" i="1"/>
  <c r="D37" i="1" s="1"/>
  <c r="E36" i="1"/>
  <c r="E37" i="1" s="1"/>
  <c r="F36" i="1"/>
  <c r="F37" i="1" s="1"/>
  <c r="G36" i="1"/>
  <c r="G37" i="1" s="1"/>
  <c r="H36" i="1"/>
  <c r="I36" i="1"/>
  <c r="A36" i="1"/>
  <c r="A38" i="1" s="1"/>
  <c r="A35" i="1"/>
  <c r="A34" i="1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B16" i="1"/>
  <c r="B17" i="1" s="1"/>
  <c r="C16" i="1"/>
  <c r="C17" i="1" s="1"/>
  <c r="D16" i="1"/>
  <c r="E16" i="1"/>
  <c r="F16" i="1"/>
  <c r="G16" i="1"/>
  <c r="H16" i="1"/>
  <c r="I16" i="1"/>
  <c r="A16" i="1"/>
  <c r="A15" i="1"/>
  <c r="A14" i="1"/>
  <c r="D77" i="1" l="1"/>
  <c r="E77" i="1"/>
  <c r="G78" i="1"/>
  <c r="H77" i="1"/>
  <c r="I77" i="1"/>
  <c r="F77" i="1"/>
  <c r="I59" i="1"/>
  <c r="H59" i="1"/>
  <c r="G59" i="1"/>
  <c r="D58" i="1"/>
  <c r="F58" i="1"/>
  <c r="E58" i="1"/>
  <c r="C58" i="1"/>
  <c r="B59" i="1"/>
  <c r="A59" i="1"/>
  <c r="D17" i="1"/>
  <c r="G17" i="1"/>
  <c r="F17" i="1"/>
  <c r="I37" i="1"/>
  <c r="E17" i="1"/>
  <c r="H37" i="1"/>
  <c r="A58" i="1"/>
  <c r="I17" i="1"/>
  <c r="C37" i="1"/>
  <c r="H17" i="1"/>
  <c r="A18" i="1"/>
  <c r="I38" i="1"/>
  <c r="H38" i="1"/>
  <c r="G38" i="1"/>
  <c r="F38" i="1"/>
  <c r="E38" i="1"/>
  <c r="D38" i="1"/>
  <c r="C38" i="1"/>
  <c r="B38" i="1"/>
  <c r="A37" i="1"/>
  <c r="I18" i="1"/>
  <c r="H18" i="1"/>
  <c r="G18" i="1"/>
  <c r="F18" i="1"/>
  <c r="E18" i="1"/>
  <c r="D18" i="1"/>
  <c r="C18" i="1"/>
  <c r="B18" i="1"/>
  <c r="A17" i="1"/>
</calcChain>
</file>

<file path=xl/sharedStrings.xml><?xml version="1.0" encoding="utf-8"?>
<sst xmlns="http://schemas.openxmlformats.org/spreadsheetml/2006/main" count="42" uniqueCount="15">
  <si>
    <t>Output based on video extensometer - Lab 2 - rectangular</t>
  </si>
  <si>
    <t>Output based on strain gauge - Lab 2 - rectangular</t>
  </si>
  <si>
    <t>this specimen deleted for consistency with other</t>
  </si>
  <si>
    <t>Modulus1</t>
  </si>
  <si>
    <t>Modulus2</t>
  </si>
  <si>
    <t>Modulus3</t>
  </si>
  <si>
    <t>Modulus4</t>
  </si>
  <si>
    <t>Strength</t>
  </si>
  <si>
    <t>Failure strain1</t>
  </si>
  <si>
    <t>Failure strain2</t>
  </si>
  <si>
    <t>Failure strain3</t>
  </si>
  <si>
    <t>Failure strain4</t>
  </si>
  <si>
    <t>strain gauge stopped working prematurely</t>
  </si>
  <si>
    <t>Output based on video extensometer - Lab 7 - rectangular</t>
  </si>
  <si>
    <t>Output based on mechanical extensometer - Lab 7 - rectangular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</si>
</sst>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"/>
    <numFmt numFmtId="167" formatCode="0.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1" applyNumberFormat="1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Alignment="1">
      <alignment horizontal="center"/>
    </xf>
    <xf numFmtId="10" fontId="0" fillId="0" borderId="0" xfId="1" applyNumberFormat="1" applyFont="1" applyFill="1" applyAlignment="1">
      <alignment horizontal="center"/>
    </xf>
    <xf numFmtId="166" fontId="0" fillId="3" borderId="0" xfId="0" applyNumberFormat="1" applyFill="1" applyAlignment="1">
      <alignment horizontal="center"/>
    </xf>
    <xf numFmtId="167" fontId="0" fillId="3" borderId="0" xfId="1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0" xfId="1" applyNumberFormat="1" applyFont="1"/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topLeftCell="A46" zoomScaleNormal="100" workbookViewId="0">
      <selection activeCell="K55" sqref="K55"/>
    </sheetView>
  </sheetViews>
  <sheetFormatPr defaultRowHeight="15" x14ac:dyDescent="0.25"/>
  <cols>
    <col min="1" max="8" width="9.140625" style="7"/>
    <col min="9" max="9" width="13.7109375" style="7" bestFit="1" customWidth="1"/>
    <col min="11" max="11" width="20.42578125" bestFit="1" customWidth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1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</row>
    <row r="3" spans="1:11" x14ac:dyDescent="0.25">
      <c r="A3" s="8">
        <v>151.62263916087474</v>
      </c>
      <c r="B3" s="8">
        <v>151.52136929996215</v>
      </c>
      <c r="C3" s="8">
        <v>149.31089985294565</v>
      </c>
      <c r="D3" s="8">
        <v>148.28759633901677</v>
      </c>
      <c r="E3" s="15">
        <v>3217.6646501660357</v>
      </c>
      <c r="F3" s="16">
        <v>1.9039075284789819E-2</v>
      </c>
      <c r="G3" s="16">
        <v>1.9046738930185957E-2</v>
      </c>
      <c r="H3" s="16">
        <v>1.9074036862333874E-2</v>
      </c>
      <c r="I3" s="16">
        <v>1.9086538503012021E-2</v>
      </c>
    </row>
    <row r="4" spans="1:11" x14ac:dyDescent="0.25">
      <c r="A4" s="8"/>
      <c r="B4" s="8"/>
      <c r="C4" s="8"/>
      <c r="D4" s="8"/>
      <c r="F4" s="16"/>
      <c r="G4" s="16"/>
      <c r="H4" s="16"/>
      <c r="I4" s="16"/>
      <c r="K4" t="s">
        <v>2</v>
      </c>
    </row>
    <row r="5" spans="1:11" x14ac:dyDescent="0.25">
      <c r="A5" s="8">
        <v>144.44687683224913</v>
      </c>
      <c r="B5" s="8">
        <v>144.92951858933344</v>
      </c>
      <c r="C5" s="8">
        <v>144.75391316252046</v>
      </c>
      <c r="D5" s="8">
        <v>140.9872760324042</v>
      </c>
      <c r="E5" s="15">
        <v>2782.0885820564554</v>
      </c>
      <c r="F5" s="16">
        <v>1.8061911447937323E-2</v>
      </c>
      <c r="G5" s="16">
        <v>1.8040015955075116E-2</v>
      </c>
      <c r="H5" s="16">
        <v>1.8039231776252555E-2</v>
      </c>
      <c r="I5" s="16">
        <v>1.8086238613136657E-2</v>
      </c>
    </row>
    <row r="6" spans="1:11" x14ac:dyDescent="0.25">
      <c r="A6" s="8">
        <v>145.07238527553366</v>
      </c>
      <c r="B6" s="8">
        <v>146.33062142309669</v>
      </c>
      <c r="C6" s="8">
        <v>144.60929661258842</v>
      </c>
      <c r="D6" s="8">
        <v>144.01162290962066</v>
      </c>
      <c r="E6" s="15">
        <v>2730.0181663186345</v>
      </c>
      <c r="F6" s="16">
        <v>1.8238723882426019E-2</v>
      </c>
      <c r="G6" s="16">
        <v>1.8211526278352017E-2</v>
      </c>
      <c r="H6" s="16">
        <v>1.8231664008808417E-2</v>
      </c>
      <c r="I6" s="16">
        <v>1.8238726304136761E-2</v>
      </c>
    </row>
    <row r="7" spans="1:11" x14ac:dyDescent="0.25">
      <c r="A7" s="8">
        <v>148.30664059250452</v>
      </c>
      <c r="B7" s="8">
        <v>148.71497787258289</v>
      </c>
      <c r="C7" s="8">
        <v>147.70454416171478</v>
      </c>
      <c r="D7" s="8">
        <v>144.68454053824391</v>
      </c>
      <c r="E7" s="15">
        <v>3148.4991712395117</v>
      </c>
      <c r="F7" s="16">
        <v>1.9157075427575845E-2</v>
      </c>
      <c r="G7" s="16">
        <v>1.9158593479680807E-2</v>
      </c>
      <c r="H7" s="16">
        <v>1.9169822156514211E-2</v>
      </c>
      <c r="I7" s="16">
        <v>1.9205756195783998E-2</v>
      </c>
    </row>
    <row r="8" spans="1:11" x14ac:dyDescent="0.25">
      <c r="A8" s="8">
        <v>147.2041451736537</v>
      </c>
      <c r="B8" s="8">
        <v>147.28004733912357</v>
      </c>
      <c r="C8" s="8">
        <v>146.28380860376615</v>
      </c>
      <c r="D8" s="8">
        <v>143.80930596519534</v>
      </c>
      <c r="E8" s="17">
        <v>3129.0289105589936</v>
      </c>
      <c r="F8" s="16">
        <v>1.9645658262173394E-2</v>
      </c>
      <c r="G8" s="16">
        <v>1.9631843494250172E-2</v>
      </c>
      <c r="H8" s="16">
        <v>1.9642615488476275E-2</v>
      </c>
      <c r="I8" s="16">
        <v>1.9673292594995017E-2</v>
      </c>
    </row>
    <row r="9" spans="1:11" x14ac:dyDescent="0.25">
      <c r="A9" s="8">
        <v>144.03503915066577</v>
      </c>
      <c r="B9" s="8">
        <v>144.47414991800352</v>
      </c>
      <c r="C9" s="8">
        <v>145.12735883241385</v>
      </c>
      <c r="D9" s="8">
        <v>143.33602810577386</v>
      </c>
      <c r="E9" s="15">
        <v>3000.1878316497396</v>
      </c>
      <c r="F9" s="16">
        <v>1.9659788620863518E-2</v>
      </c>
      <c r="G9" s="16">
        <v>1.9644844723929963E-2</v>
      </c>
      <c r="H9" s="16">
        <v>1.9632201863732941E-2</v>
      </c>
      <c r="I9" s="16">
        <v>1.9653840160000002E-2</v>
      </c>
    </row>
    <row r="10" spans="1:11" x14ac:dyDescent="0.25">
      <c r="A10" s="8">
        <v>145.55561015532646</v>
      </c>
      <c r="B10" s="8">
        <v>146.11388112294861</v>
      </c>
      <c r="C10" s="8">
        <v>144.97290583743646</v>
      </c>
      <c r="D10" s="8">
        <v>145.2577409415934</v>
      </c>
      <c r="E10" s="15">
        <v>3057.3345894065969</v>
      </c>
      <c r="F10" s="16">
        <v>1.9670647265135247E-2</v>
      </c>
      <c r="G10" s="16">
        <v>1.9670091411768831E-2</v>
      </c>
      <c r="H10" s="16">
        <v>1.9682729946899395E-2</v>
      </c>
      <c r="I10" s="16">
        <v>1.9679376779219798E-2</v>
      </c>
    </row>
    <row r="11" spans="1:11" x14ac:dyDescent="0.25">
      <c r="A11" s="8">
        <v>145.24562424201443</v>
      </c>
      <c r="B11" s="8">
        <v>146.06188681541519</v>
      </c>
      <c r="C11" s="8">
        <v>144.67554689210704</v>
      </c>
      <c r="D11" s="8">
        <v>142.50778049649008</v>
      </c>
      <c r="E11" s="15">
        <v>2857.380183265258</v>
      </c>
      <c r="F11" s="16">
        <v>1.832232807060228E-2</v>
      </c>
      <c r="G11" s="16">
        <v>1.8302037098455803E-2</v>
      </c>
      <c r="H11" s="16">
        <v>1.8317434348594275E-2</v>
      </c>
      <c r="I11" s="16">
        <v>1.8343960126146901E-2</v>
      </c>
    </row>
    <row r="12" spans="1:11" x14ac:dyDescent="0.25">
      <c r="A12" s="8">
        <v>144.38857671616108</v>
      </c>
      <c r="B12" s="8">
        <v>144.672432368822</v>
      </c>
      <c r="C12" s="8">
        <v>144.00054649191469</v>
      </c>
      <c r="D12" s="8">
        <v>142.59974734823393</v>
      </c>
      <c r="E12" s="15">
        <v>3093.5283790342814</v>
      </c>
      <c r="F12" s="16">
        <v>1.9238959987796872E-2</v>
      </c>
      <c r="G12" s="16">
        <v>1.9232809292499115E-2</v>
      </c>
      <c r="H12" s="16">
        <v>1.9238028513601787E-2</v>
      </c>
      <c r="I12" s="16">
        <v>1.9255391190000002E-2</v>
      </c>
    </row>
    <row r="14" spans="1:11" x14ac:dyDescent="0.25">
      <c r="A14" s="7">
        <f>COUNT(A3:A12)</f>
        <v>9</v>
      </c>
      <c r="B14" s="2">
        <f t="shared" ref="B14:I14" si="0">COUNT(B3:B12)</f>
        <v>9</v>
      </c>
      <c r="C14" s="7">
        <f t="shared" si="0"/>
        <v>9</v>
      </c>
      <c r="D14" s="7">
        <f t="shared" si="0"/>
        <v>9</v>
      </c>
      <c r="E14" s="2">
        <f t="shared" si="0"/>
        <v>9</v>
      </c>
      <c r="F14" s="7">
        <f t="shared" si="0"/>
        <v>9</v>
      </c>
      <c r="G14" s="2">
        <f t="shared" si="0"/>
        <v>9</v>
      </c>
      <c r="H14" s="7">
        <f t="shared" si="0"/>
        <v>9</v>
      </c>
      <c r="I14" s="7">
        <f t="shared" si="0"/>
        <v>9</v>
      </c>
    </row>
    <row r="15" spans="1:11" x14ac:dyDescent="0.25">
      <c r="A15" s="8">
        <f>AVERAGE(A3:A12)</f>
        <v>146.20861525544262</v>
      </c>
      <c r="B15" s="3">
        <f t="shared" ref="B15:I15" si="1">AVERAGE(B3:B12)</f>
        <v>146.67765386103201</v>
      </c>
      <c r="C15" s="8">
        <f t="shared" si="1"/>
        <v>145.71542449415639</v>
      </c>
      <c r="D15" s="8">
        <f t="shared" si="1"/>
        <v>143.94240429739691</v>
      </c>
      <c r="E15" s="3">
        <f t="shared" si="1"/>
        <v>3001.7478292995002</v>
      </c>
      <c r="F15" s="10">
        <f t="shared" si="1"/>
        <v>1.9003796472144476E-2</v>
      </c>
      <c r="G15" s="12">
        <f t="shared" si="1"/>
        <v>1.8993166740466423E-2</v>
      </c>
      <c r="H15" s="10">
        <f t="shared" si="1"/>
        <v>1.9003084996134859E-2</v>
      </c>
      <c r="I15" s="10">
        <f t="shared" si="1"/>
        <v>1.9024791162936795E-2</v>
      </c>
    </row>
    <row r="16" spans="1:11" x14ac:dyDescent="0.25">
      <c r="A16" s="8">
        <f>STDEVA(A3:A12)</f>
        <v>2.4619587359723831</v>
      </c>
      <c r="B16" s="3">
        <f t="shared" ref="B16:I16" si="2">STDEVA(B3:B12)</f>
        <v>2.2562387489855742</v>
      </c>
      <c r="C16" s="8">
        <f t="shared" si="2"/>
        <v>1.741925324990492</v>
      </c>
      <c r="D16" s="8">
        <f t="shared" si="2"/>
        <v>2.0659569583489725</v>
      </c>
      <c r="E16" s="3">
        <f t="shared" si="2"/>
        <v>172.7721426499819</v>
      </c>
      <c r="F16" s="10">
        <f t="shared" si="2"/>
        <v>6.4264354401867443E-4</v>
      </c>
      <c r="G16" s="12">
        <f t="shared" si="2"/>
        <v>6.4957699241969516E-4</v>
      </c>
      <c r="H16" s="10">
        <f t="shared" si="2"/>
        <v>6.4700836807154592E-4</v>
      </c>
      <c r="I16" s="10">
        <f t="shared" si="2"/>
        <v>6.4194881789426516E-4</v>
      </c>
    </row>
    <row r="17" spans="1:11" x14ac:dyDescent="0.25">
      <c r="A17" s="9">
        <f>A16/A15</f>
        <v>1.6838670769646978E-2</v>
      </c>
      <c r="B17" s="4">
        <f t="shared" ref="B17:I17" si="3">B16/B15</f>
        <v>1.53822936868299E-2</v>
      </c>
      <c r="C17" s="9">
        <f t="shared" si="3"/>
        <v>1.1954296060540579E-2</v>
      </c>
      <c r="D17" s="9">
        <f t="shared" si="3"/>
        <v>1.4352663959124476E-2</v>
      </c>
      <c r="E17" s="4">
        <f t="shared" si="3"/>
        <v>5.7557180840970473E-2</v>
      </c>
      <c r="F17" s="10">
        <f t="shared" si="3"/>
        <v>3.3816587383507984E-2</v>
      </c>
      <c r="G17" s="12">
        <f t="shared" si="3"/>
        <v>3.4200562828510354E-2</v>
      </c>
      <c r="H17" s="10">
        <f t="shared" si="3"/>
        <v>3.4047543764770011E-2</v>
      </c>
      <c r="I17" s="10">
        <f t="shared" si="3"/>
        <v>3.3742752411646953E-2</v>
      </c>
    </row>
    <row r="18" spans="1:11" x14ac:dyDescent="0.25">
      <c r="A18" s="6">
        <f>_xlfn.CONFIDENCE.T(0.05,A16,A14)</f>
        <v>1.8924290086181133</v>
      </c>
      <c r="B18" s="5">
        <f t="shared" ref="B18:I18" si="4">_xlfn.CONFIDENCE.T(0.05,B16,B14)</f>
        <v>1.734298628389537</v>
      </c>
      <c r="C18" s="6">
        <f t="shared" si="4"/>
        <v>1.338962334214979</v>
      </c>
      <c r="D18" s="6">
        <f t="shared" si="4"/>
        <v>1.5880350963688514</v>
      </c>
      <c r="E18" s="5">
        <f t="shared" si="4"/>
        <v>132.80442513298084</v>
      </c>
      <c r="F18" s="10">
        <f t="shared" si="4"/>
        <v>4.939795566564415E-4</v>
      </c>
      <c r="G18" s="12">
        <f t="shared" si="4"/>
        <v>4.9930907688443434E-4</v>
      </c>
      <c r="H18" s="10">
        <f t="shared" si="4"/>
        <v>4.9733465742822817E-4</v>
      </c>
      <c r="I18" s="10">
        <f t="shared" si="4"/>
        <v>4.9344554288453411E-4</v>
      </c>
    </row>
    <row r="19" spans="1:11" x14ac:dyDescent="0.25">
      <c r="A19" s="6"/>
    </row>
    <row r="20" spans="1:11" x14ac:dyDescent="0.25">
      <c r="A20" s="6"/>
    </row>
    <row r="21" spans="1:11" x14ac:dyDescent="0.25">
      <c r="A21" s="13" t="s">
        <v>1</v>
      </c>
      <c r="B21" s="13"/>
      <c r="C21" s="13"/>
      <c r="D21" s="13"/>
      <c r="E21" s="13"/>
      <c r="F21" s="13"/>
      <c r="G21" s="13"/>
      <c r="H21" s="13"/>
      <c r="I21" s="13"/>
    </row>
    <row r="22" spans="1:11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 t="s">
        <v>7</v>
      </c>
      <c r="F22" s="1" t="s">
        <v>8</v>
      </c>
      <c r="G22" s="1" t="s">
        <v>9</v>
      </c>
      <c r="H22" s="1" t="s">
        <v>10</v>
      </c>
      <c r="I22" s="1" t="s">
        <v>11</v>
      </c>
    </row>
    <row r="23" spans="1:11" x14ac:dyDescent="0.25">
      <c r="A23" s="8">
        <v>149.55662202814733</v>
      </c>
      <c r="B23" s="8">
        <v>149.03676185047951</v>
      </c>
      <c r="C23" s="8">
        <v>146.45698130460107</v>
      </c>
      <c r="D23" s="8">
        <v>145.78788174471194</v>
      </c>
      <c r="E23" s="15">
        <v>3217.6646501660357</v>
      </c>
      <c r="F23" s="16">
        <v>1.9183287504868161E-2</v>
      </c>
      <c r="G23" s="16">
        <v>1.9180079304744888E-2</v>
      </c>
      <c r="H23" s="16">
        <v>1.9211105640774887E-2</v>
      </c>
      <c r="I23" s="16">
        <v>1.9219760000000002E-2</v>
      </c>
    </row>
    <row r="24" spans="1:11" x14ac:dyDescent="0.25">
      <c r="A24" s="8"/>
      <c r="B24" s="8"/>
      <c r="C24" s="8"/>
      <c r="D24" s="8"/>
      <c r="E24" s="15"/>
      <c r="F24" s="16"/>
      <c r="G24" s="16"/>
      <c r="H24" s="16"/>
      <c r="I24" s="16"/>
    </row>
    <row r="25" spans="1:11" x14ac:dyDescent="0.25">
      <c r="A25" s="8">
        <v>141.56144752059191</v>
      </c>
      <c r="B25" s="8">
        <v>141.62058503897262</v>
      </c>
      <c r="C25" s="8">
        <v>138.5487683417216</v>
      </c>
      <c r="D25" s="8">
        <v>142.9967495884145</v>
      </c>
      <c r="E25" s="15">
        <v>2782.0885820564554</v>
      </c>
      <c r="F25" s="16">
        <v>1.8333473044916049E-2</v>
      </c>
      <c r="G25" s="16">
        <v>1.8326618745538439E-2</v>
      </c>
      <c r="H25" s="16">
        <v>1.8366172323154541E-2</v>
      </c>
      <c r="I25" s="16">
        <v>1.8308880000000003E-2</v>
      </c>
    </row>
    <row r="26" spans="1:11" x14ac:dyDescent="0.25">
      <c r="A26" s="8">
        <v>144.74481361193281</v>
      </c>
      <c r="B26" s="8">
        <v>144.62075157354124</v>
      </c>
      <c r="C26" s="8">
        <v>143.16026154209257</v>
      </c>
      <c r="D26" s="8">
        <v>143.34004694364879</v>
      </c>
      <c r="E26" s="15">
        <v>2730.0181663186345</v>
      </c>
      <c r="F26" s="16">
        <v>1.8344919872009906E-2</v>
      </c>
      <c r="G26" s="16">
        <v>1.8331590188331751E-2</v>
      </c>
      <c r="H26" s="16">
        <v>1.8349514521740298E-2</v>
      </c>
      <c r="I26" s="16">
        <v>1.834736E-2</v>
      </c>
    </row>
    <row r="27" spans="1:11" x14ac:dyDescent="0.25">
      <c r="A27" s="8">
        <v>146.17462279235872</v>
      </c>
      <c r="B27" s="8">
        <v>145.513094488571</v>
      </c>
      <c r="C27" s="8">
        <v>143.72804498015225</v>
      </c>
      <c r="D27" s="8">
        <v>142.38849588892757</v>
      </c>
      <c r="E27" s="15">
        <v>3148.4991712395117</v>
      </c>
      <c r="F27" s="16">
        <v>1.9249482148405189E-2</v>
      </c>
      <c r="G27" s="16">
        <v>1.9254866101193199E-2</v>
      </c>
      <c r="H27" s="16">
        <v>1.9276768373555332E-2</v>
      </c>
      <c r="I27" s="16">
        <v>1.9293519999999998E-2</v>
      </c>
    </row>
    <row r="28" spans="1:11" x14ac:dyDescent="0.25">
      <c r="A28" s="8">
        <v>144.58864732055955</v>
      </c>
      <c r="B28" s="8">
        <v>144.67873112800677</v>
      </c>
      <c r="C28" s="8">
        <v>141.88386203066565</v>
      </c>
      <c r="D28" s="8">
        <v>142.99733327706886</v>
      </c>
      <c r="E28" s="17">
        <v>3108.4452709885568</v>
      </c>
      <c r="F28" s="16">
        <v>1.915511188894543E-2</v>
      </c>
      <c r="G28" s="16"/>
      <c r="H28" s="16"/>
      <c r="I28" s="16"/>
      <c r="K28" t="s">
        <v>12</v>
      </c>
    </row>
    <row r="29" spans="1:11" x14ac:dyDescent="0.25">
      <c r="A29" s="8">
        <v>141.44471239734182</v>
      </c>
      <c r="B29" s="8">
        <v>142.85631109193181</v>
      </c>
      <c r="C29" s="8">
        <v>140.81530438283338</v>
      </c>
      <c r="D29" s="8">
        <v>141.03836260532495</v>
      </c>
      <c r="E29" s="15">
        <v>3000.1878316497396</v>
      </c>
      <c r="F29" s="16">
        <v>1.9780224619557446E-2</v>
      </c>
      <c r="G29" s="16">
        <v>1.9748204339788477E-2</v>
      </c>
      <c r="H29" s="16">
        <v>1.9774271900771676E-2</v>
      </c>
      <c r="I29" s="16">
        <v>1.9771599999999997E-2</v>
      </c>
    </row>
    <row r="30" spans="1:11" x14ac:dyDescent="0.25">
      <c r="A30" s="8">
        <v>143.35193691049383</v>
      </c>
      <c r="B30" s="8">
        <v>143.21911013014832</v>
      </c>
      <c r="C30" s="8">
        <v>140.68570877041017</v>
      </c>
      <c r="D30" s="8">
        <v>140.51969243861853</v>
      </c>
      <c r="E30" s="15">
        <v>3057.3345894065969</v>
      </c>
      <c r="F30" s="16">
        <v>1.9789383294035571E-2</v>
      </c>
      <c r="G30" s="16">
        <v>1.9779028612594323E-2</v>
      </c>
      <c r="H30" s="16">
        <v>1.9811513601374602E-2</v>
      </c>
      <c r="I30" s="16">
        <v>1.9813839999999999E-2</v>
      </c>
    </row>
    <row r="31" spans="1:11" x14ac:dyDescent="0.25">
      <c r="A31" s="8">
        <v>143.03197687151328</v>
      </c>
      <c r="B31" s="8">
        <v>143.0397394535828</v>
      </c>
      <c r="C31" s="8">
        <v>140.92650741690915</v>
      </c>
      <c r="D31" s="8">
        <v>139.75413838474844</v>
      </c>
      <c r="E31" s="15">
        <v>2857.380183265258</v>
      </c>
      <c r="F31" s="16">
        <v>1.8438073144262011E-2</v>
      </c>
      <c r="G31" s="16">
        <v>1.8421030205430507E-2</v>
      </c>
      <c r="H31" s="16">
        <v>1.8448119833285703E-2</v>
      </c>
      <c r="I31" s="16">
        <v>1.8463119999999996E-2</v>
      </c>
    </row>
    <row r="32" spans="1:11" x14ac:dyDescent="0.25">
      <c r="A32" s="8">
        <v>142.54234636866784</v>
      </c>
      <c r="B32" s="8">
        <v>143.32301143931591</v>
      </c>
      <c r="C32" s="8">
        <v>141.0682273225118</v>
      </c>
      <c r="D32" s="8">
        <v>143.09059740270749</v>
      </c>
      <c r="E32" s="15">
        <v>3093.5283790342814</v>
      </c>
      <c r="F32" s="16">
        <v>1.9350177127311623E-2</v>
      </c>
      <c r="G32" s="16">
        <v>1.9326513732114636E-2</v>
      </c>
      <c r="H32" s="16">
        <v>1.9355001547976543E-2</v>
      </c>
      <c r="I32" s="16">
        <v>1.9329360000000004E-2</v>
      </c>
    </row>
    <row r="34" spans="1:9" x14ac:dyDescent="0.25">
      <c r="A34" s="7">
        <f>COUNT(A23:A32)</f>
        <v>9</v>
      </c>
      <c r="B34" s="2">
        <f t="shared" ref="B34:I34" si="5">COUNT(B23:B32)</f>
        <v>9</v>
      </c>
      <c r="C34" s="7">
        <f t="shared" si="5"/>
        <v>9</v>
      </c>
      <c r="D34" s="7">
        <f t="shared" si="5"/>
        <v>9</v>
      </c>
      <c r="E34" s="2">
        <f t="shared" si="5"/>
        <v>9</v>
      </c>
      <c r="F34" s="7">
        <f t="shared" si="5"/>
        <v>9</v>
      </c>
      <c r="G34" s="11">
        <f t="shared" si="5"/>
        <v>8</v>
      </c>
      <c r="H34" s="7">
        <f t="shared" si="5"/>
        <v>8</v>
      </c>
      <c r="I34" s="7">
        <f t="shared" si="5"/>
        <v>8</v>
      </c>
    </row>
    <row r="35" spans="1:9" x14ac:dyDescent="0.25">
      <c r="A35" s="8">
        <f>AVERAGE(A23:A32)</f>
        <v>144.11079175795632</v>
      </c>
      <c r="B35" s="3">
        <f t="shared" ref="B35:I35" si="6">AVERAGE(B23:B32)</f>
        <v>144.21201068828336</v>
      </c>
      <c r="C35" s="8">
        <f t="shared" si="6"/>
        <v>141.91929623243308</v>
      </c>
      <c r="D35" s="8">
        <f t="shared" si="6"/>
        <v>142.43481091935234</v>
      </c>
      <c r="E35" s="3">
        <f t="shared" si="6"/>
        <v>2999.4607582361186</v>
      </c>
      <c r="F35" s="10">
        <f t="shared" si="6"/>
        <v>1.9069348071590157E-2</v>
      </c>
      <c r="G35" s="12">
        <f t="shared" si="6"/>
        <v>1.9045991403717027E-2</v>
      </c>
      <c r="H35" s="10">
        <f t="shared" si="6"/>
        <v>1.9074058467829197E-2</v>
      </c>
      <c r="I35" s="10">
        <f t="shared" si="6"/>
        <v>1.9068429999999997E-2</v>
      </c>
    </row>
    <row r="36" spans="1:9" x14ac:dyDescent="0.25">
      <c r="A36" s="8">
        <f>STDEVA(A23:A32)</f>
        <v>2.5581647204565492</v>
      </c>
      <c r="B36" s="3">
        <f t="shared" ref="B36:I36" si="7">STDEVA(B23:B32)</f>
        <v>2.1523167527919274</v>
      </c>
      <c r="C36" s="8">
        <f t="shared" si="7"/>
        <v>2.2697563344761194</v>
      </c>
      <c r="D36" s="8">
        <f t="shared" si="7"/>
        <v>1.8003713370737016</v>
      </c>
      <c r="E36" s="3">
        <f t="shared" si="7"/>
        <v>171.00383781398332</v>
      </c>
      <c r="F36" s="10">
        <f t="shared" si="7"/>
        <v>5.7230491917609346E-4</v>
      </c>
      <c r="G36" s="12">
        <f t="shared" si="7"/>
        <v>6.0818114731018701E-4</v>
      </c>
      <c r="H36" s="10">
        <f t="shared" si="7"/>
        <v>6.0837101829284827E-4</v>
      </c>
      <c r="I36" s="10">
        <f t="shared" si="7"/>
        <v>6.1586097716936038E-4</v>
      </c>
    </row>
    <row r="37" spans="1:9" x14ac:dyDescent="0.25">
      <c r="A37" s="9">
        <f>A36/A35</f>
        <v>1.7751375100021359E-2</v>
      </c>
      <c r="B37" s="4">
        <f t="shared" ref="B37:I37" si="8">B36/B35</f>
        <v>1.4924670577155987E-2</v>
      </c>
      <c r="C37" s="9">
        <f t="shared" si="8"/>
        <v>1.5993289106780446E-2</v>
      </c>
      <c r="D37" s="9">
        <f t="shared" si="8"/>
        <v>1.263996719238168E-2</v>
      </c>
      <c r="E37" s="4">
        <f t="shared" si="8"/>
        <v>5.701152693677676E-2</v>
      </c>
      <c r="F37" s="10">
        <f t="shared" si="8"/>
        <v>3.0011771615240646E-2</v>
      </c>
      <c r="G37" s="12">
        <f t="shared" si="8"/>
        <v>3.1932238885264537E-2</v>
      </c>
      <c r="H37" s="10">
        <f t="shared" si="8"/>
        <v>3.1895205696204749E-2</v>
      </c>
      <c r="I37" s="10">
        <f t="shared" si="8"/>
        <v>3.2297413954340264E-2</v>
      </c>
    </row>
    <row r="38" spans="1:9" x14ac:dyDescent="0.25">
      <c r="A38" s="6">
        <f>_xlfn.CONFIDENCE.T(0.05,A36,A34)</f>
        <v>1.9663794746354049</v>
      </c>
      <c r="B38" s="5">
        <f t="shared" ref="B38:I38" si="9">_xlfn.CONFIDENCE.T(0.05,B36,B34)</f>
        <v>1.6544171107357966</v>
      </c>
      <c r="C38" s="6">
        <f t="shared" si="9"/>
        <v>1.7446891644025948</v>
      </c>
      <c r="D38" s="6">
        <f t="shared" si="9"/>
        <v>1.3838879160650037</v>
      </c>
      <c r="E38" s="5">
        <f t="shared" si="9"/>
        <v>131.44518571160941</v>
      </c>
      <c r="F38" s="10">
        <f t="shared" si="9"/>
        <v>4.3991250340591937E-4</v>
      </c>
      <c r="G38" s="12">
        <f t="shared" si="9"/>
        <v>5.0845216329207783E-4</v>
      </c>
      <c r="H38" s="10">
        <f t="shared" si="9"/>
        <v>5.0861089940599309E-4</v>
      </c>
      <c r="I38" s="10">
        <f t="shared" si="9"/>
        <v>5.1487266172890332E-4</v>
      </c>
    </row>
    <row r="42" spans="1:9" x14ac:dyDescent="0.25">
      <c r="A42" s="13" t="s">
        <v>13</v>
      </c>
      <c r="B42" s="13"/>
      <c r="C42" s="13"/>
      <c r="D42" s="13"/>
      <c r="E42" s="13"/>
      <c r="F42" s="13"/>
      <c r="G42" s="13"/>
      <c r="H42" s="13"/>
      <c r="I42" s="13"/>
    </row>
    <row r="43" spans="1:9" x14ac:dyDescent="0.25">
      <c r="A43" s="1" t="s">
        <v>3</v>
      </c>
      <c r="B43" s="1" t="s">
        <v>4</v>
      </c>
      <c r="C43" s="1" t="s">
        <v>5</v>
      </c>
      <c r="D43" s="1" t="s">
        <v>6</v>
      </c>
      <c r="E43" s="1" t="s">
        <v>7</v>
      </c>
      <c r="F43" s="1" t="s">
        <v>8</v>
      </c>
      <c r="G43" s="1" t="s">
        <v>9</v>
      </c>
      <c r="H43" s="1" t="s">
        <v>10</v>
      </c>
      <c r="I43" s="1" t="s">
        <v>11</v>
      </c>
    </row>
    <row r="44" spans="1:9" x14ac:dyDescent="0.25">
      <c r="A44" s="8">
        <v>147.68</v>
      </c>
      <c r="B44" s="8">
        <v>148.17921871722046</v>
      </c>
      <c r="C44" s="8">
        <v>147.26837899688485</v>
      </c>
      <c r="D44" s="8">
        <v>154.62825829331848</v>
      </c>
      <c r="E44" s="15">
        <v>3192.32</v>
      </c>
      <c r="F44" s="16">
        <v>1.9435414409534127E-2</v>
      </c>
      <c r="G44" s="16">
        <v>1.9479929774401321E-2</v>
      </c>
      <c r="H44" s="16">
        <v>1.9488337722036567E-2</v>
      </c>
      <c r="I44" s="16">
        <v>1.9400000000000001E-2</v>
      </c>
    </row>
    <row r="45" spans="1:9" x14ac:dyDescent="0.25">
      <c r="A45" s="8">
        <v>154.13999999999996</v>
      </c>
      <c r="B45" s="8">
        <v>147.59187875919861</v>
      </c>
      <c r="C45" s="8">
        <v>147.1705238404561</v>
      </c>
      <c r="D45" s="8">
        <v>155.41770917788335</v>
      </c>
      <c r="E45" s="15">
        <v>3294.51</v>
      </c>
      <c r="F45" s="16">
        <v>1.9700908265213445E-2</v>
      </c>
      <c r="G45" s="16">
        <v>1.9793120819486823E-2</v>
      </c>
      <c r="H45" s="16">
        <v>1.9797618484104391E-2</v>
      </c>
      <c r="I45" s="16">
        <v>1.9699999999999999E-2</v>
      </c>
    </row>
    <row r="46" spans="1:9" x14ac:dyDescent="0.25">
      <c r="A46" s="8">
        <v>147.69499999999999</v>
      </c>
      <c r="B46" s="8">
        <v>147.36519961088476</v>
      </c>
      <c r="C46" s="8">
        <v>147.819681135331</v>
      </c>
      <c r="D46" s="8">
        <v>156.5492822790749</v>
      </c>
      <c r="E46" s="15">
        <v>2938.61</v>
      </c>
      <c r="F46" s="16">
        <v>1.968358441382579E-2</v>
      </c>
      <c r="G46" s="16">
        <v>1.9713324175459113E-2</v>
      </c>
      <c r="H46" s="16">
        <v>1.9705398220155199E-2</v>
      </c>
      <c r="I46" s="16">
        <v>1.9599999999999999E-2</v>
      </c>
    </row>
    <row r="47" spans="1:9" x14ac:dyDescent="0.25">
      <c r="A47" s="8">
        <v>145.95500000000001</v>
      </c>
      <c r="B47" s="8">
        <v>144.98352536734342</v>
      </c>
      <c r="C47" s="8">
        <v>143.47558322656036</v>
      </c>
      <c r="D47" s="8">
        <v>153.84103414309891</v>
      </c>
      <c r="E47" s="15">
        <v>3235.72</v>
      </c>
      <c r="F47" s="16">
        <v>1.9444362988592374E-2</v>
      </c>
      <c r="G47" s="16">
        <v>1.9505061600467683E-2</v>
      </c>
      <c r="H47" s="16">
        <v>1.9524924286423107E-2</v>
      </c>
      <c r="I47" s="16">
        <v>1.9400000000000001E-2</v>
      </c>
    </row>
    <row r="48" spans="1:9" x14ac:dyDescent="0.25">
      <c r="A48" s="8">
        <v>141.935</v>
      </c>
      <c r="B48" s="8">
        <v>141.2714054641645</v>
      </c>
      <c r="C48" s="8">
        <v>143.76095366226676</v>
      </c>
      <c r="D48" s="8">
        <v>155.17909848832207</v>
      </c>
      <c r="E48" s="15">
        <v>3082.61</v>
      </c>
      <c r="F48" s="16">
        <v>1.8622087575298554E-2</v>
      </c>
      <c r="G48" s="16">
        <v>1.8671407385659502E-2</v>
      </c>
      <c r="H48" s="16">
        <v>1.8638738716429896E-2</v>
      </c>
      <c r="I48" s="16">
        <v>1.8500000000000003E-2</v>
      </c>
    </row>
    <row r="49" spans="1:11" x14ac:dyDescent="0.25">
      <c r="A49" s="8">
        <v>147.95500000000001</v>
      </c>
      <c r="B49" s="8">
        <v>147.75845501964542</v>
      </c>
      <c r="C49" s="8">
        <v>146.46815181464817</v>
      </c>
      <c r="D49" s="8">
        <v>158.06889548561475</v>
      </c>
      <c r="E49" s="15">
        <v>2912.21</v>
      </c>
      <c r="F49" s="16">
        <v>1.8661606569565069E-2</v>
      </c>
      <c r="G49" s="16">
        <v>1.8726241254369402E-2</v>
      </c>
      <c r="H49" s="16">
        <v>1.8739008106436299E-2</v>
      </c>
      <c r="I49" s="16">
        <v>1.8600000000000002E-2</v>
      </c>
    </row>
    <row r="50" spans="1:11" x14ac:dyDescent="0.25">
      <c r="A50" s="8">
        <v>143.72</v>
      </c>
      <c r="B50" s="8">
        <v>143.27636254875864</v>
      </c>
      <c r="C50" s="8">
        <v>143.14058014273803</v>
      </c>
      <c r="D50" s="8">
        <v>145.12717798196783</v>
      </c>
      <c r="E50" s="15">
        <v>3219.37</v>
      </c>
      <c r="F50" s="16">
        <v>1.9477650988032284E-2</v>
      </c>
      <c r="G50" s="16">
        <v>1.9527129049921634E-2</v>
      </c>
      <c r="H50" s="16">
        <v>1.9525457340385841E-2</v>
      </c>
      <c r="I50" s="16">
        <v>1.95E-2</v>
      </c>
    </row>
    <row r="51" spans="1:11" x14ac:dyDescent="0.25">
      <c r="A51" s="8">
        <v>143.995</v>
      </c>
      <c r="B51" s="8">
        <v>142.45036095058342</v>
      </c>
      <c r="C51" s="8">
        <v>143.36058279727519</v>
      </c>
      <c r="D51" s="8">
        <v>140.85572130530352</v>
      </c>
      <c r="E51" s="15">
        <v>2952.24</v>
      </c>
      <c r="F51" s="16">
        <v>1.8519275713232974E-2</v>
      </c>
      <c r="G51" s="16">
        <v>1.8585028395849728E-2</v>
      </c>
      <c r="H51" s="16">
        <v>1.8569404016591198E-2</v>
      </c>
      <c r="I51" s="16">
        <v>1.8600000000000002E-2</v>
      </c>
    </row>
    <row r="52" spans="1:11" x14ac:dyDescent="0.25">
      <c r="A52" s="8">
        <v>146.29</v>
      </c>
      <c r="B52" s="8">
        <v>142.37428567161527</v>
      </c>
      <c r="C52" s="8">
        <v>141.34154298586557</v>
      </c>
      <c r="D52" s="8">
        <v>153.86834660985915</v>
      </c>
      <c r="E52" s="15">
        <v>3157.81</v>
      </c>
      <c r="F52" s="16">
        <v>1.9777995761842915E-2</v>
      </c>
      <c r="G52" s="16">
        <v>1.9842895105672623E-2</v>
      </c>
      <c r="H52" s="16">
        <v>1.9847417713671829E-2</v>
      </c>
      <c r="I52" s="16">
        <v>1.9699999999999999E-2</v>
      </c>
    </row>
    <row r="53" spans="1:11" x14ac:dyDescent="0.25">
      <c r="A53" s="8">
        <v>150.26999999999998</v>
      </c>
      <c r="B53" s="8">
        <v>148.88522549004477</v>
      </c>
      <c r="C53" s="8">
        <v>148.29336873525421</v>
      </c>
      <c r="D53" s="8">
        <v>150.60170518128012</v>
      </c>
      <c r="E53" s="15">
        <v>3158.19</v>
      </c>
      <c r="F53" s="16">
        <v>1.8858295068876024E-2</v>
      </c>
      <c r="G53" s="16">
        <v>1.8917630283941073E-2</v>
      </c>
      <c r="H53" s="16">
        <v>1.8927814267830065E-2</v>
      </c>
      <c r="I53" s="16">
        <v>1.89E-2</v>
      </c>
    </row>
    <row r="55" spans="1:11" x14ac:dyDescent="0.25">
      <c r="A55" s="7">
        <f>COUNT(A44:A53)</f>
        <v>10</v>
      </c>
      <c r="B55" s="2">
        <f t="shared" ref="B55:I55" si="10">COUNT(B44:B53)</f>
        <v>10</v>
      </c>
      <c r="C55" s="7">
        <f t="shared" si="10"/>
        <v>10</v>
      </c>
      <c r="D55" s="7">
        <f t="shared" si="10"/>
        <v>10</v>
      </c>
      <c r="E55" s="2">
        <f t="shared" si="10"/>
        <v>10</v>
      </c>
      <c r="F55" s="7">
        <f t="shared" si="10"/>
        <v>10</v>
      </c>
      <c r="G55" s="11">
        <f t="shared" si="10"/>
        <v>10</v>
      </c>
      <c r="H55" s="7">
        <f t="shared" si="10"/>
        <v>10</v>
      </c>
      <c r="I55" s="7">
        <f t="shared" si="10"/>
        <v>10</v>
      </c>
    </row>
    <row r="56" spans="1:11" x14ac:dyDescent="0.25">
      <c r="A56" s="8">
        <f>AVERAGE(A44:A53)</f>
        <v>146.96349999999998</v>
      </c>
      <c r="B56" s="3">
        <f t="shared" ref="B56:I56" si="11">AVERAGE(B44:B53)</f>
        <v>145.41359175994594</v>
      </c>
      <c r="C56" s="8">
        <f t="shared" si="11"/>
        <v>145.20993473372803</v>
      </c>
      <c r="D56" s="8">
        <f t="shared" si="11"/>
        <v>152.41372289457232</v>
      </c>
      <c r="E56" s="3">
        <f t="shared" si="11"/>
        <v>3114.3589999999995</v>
      </c>
      <c r="F56" s="10">
        <f t="shared" si="11"/>
        <v>1.9218118175401356E-2</v>
      </c>
      <c r="G56" s="12">
        <f t="shared" si="11"/>
        <v>1.927617678452289E-2</v>
      </c>
      <c r="H56" s="10">
        <f t="shared" si="11"/>
        <v>1.927641188740644E-2</v>
      </c>
      <c r="I56" s="10">
        <f t="shared" si="11"/>
        <v>1.9190000000000002E-2</v>
      </c>
      <c r="K56" s="14"/>
    </row>
    <row r="57" spans="1:11" x14ac:dyDescent="0.25">
      <c r="A57" s="8">
        <f>STDEVA(A44:A53)</f>
        <v>3.5048443062582719</v>
      </c>
      <c r="B57" s="3">
        <f t="shared" ref="B57:I57" si="12">STDEVA(B44:B53)</f>
        <v>2.8612653732354998</v>
      </c>
      <c r="C57" s="8">
        <f t="shared" si="12"/>
        <v>2.4439690213080758</v>
      </c>
      <c r="D57" s="8">
        <f t="shared" si="12"/>
        <v>5.4239891480330735</v>
      </c>
      <c r="E57" s="3">
        <f t="shared" si="12"/>
        <v>136.27576090413143</v>
      </c>
      <c r="F57" s="10">
        <f t="shared" si="12"/>
        <v>4.9573522839405125E-4</v>
      </c>
      <c r="G57" s="12">
        <f t="shared" si="12"/>
        <v>4.9562485958511799E-4</v>
      </c>
      <c r="H57" s="10">
        <f t="shared" si="12"/>
        <v>5.0191169871993961E-4</v>
      </c>
      <c r="I57" s="10">
        <f t="shared" si="12"/>
        <v>4.8636977245255939E-4</v>
      </c>
    </row>
    <row r="58" spans="1:11" x14ac:dyDescent="0.25">
      <c r="A58" s="9">
        <f>A57/A56</f>
        <v>2.3848399815316539E-2</v>
      </c>
      <c r="B58" s="4">
        <f t="shared" ref="B58:I58" si="13">B57/B56</f>
        <v>1.9676739557874211E-2</v>
      </c>
      <c r="C58" s="9">
        <f t="shared" si="13"/>
        <v>1.6830591004600274E-2</v>
      </c>
      <c r="D58" s="9">
        <f t="shared" si="13"/>
        <v>3.5587275509206984E-2</v>
      </c>
      <c r="E58" s="4">
        <f t="shared" si="13"/>
        <v>4.3757242149710891E-2</v>
      </c>
      <c r="F58" s="10">
        <f t="shared" si="13"/>
        <v>2.5795201375573715E-2</v>
      </c>
      <c r="G58" s="12">
        <f t="shared" si="13"/>
        <v>2.5711782223488532E-2</v>
      </c>
      <c r="H58" s="10">
        <f t="shared" si="13"/>
        <v>2.6037610196939495E-2</v>
      </c>
      <c r="I58" s="10">
        <f t="shared" si="13"/>
        <v>2.5344959481634149E-2</v>
      </c>
    </row>
    <row r="59" spans="1:11" x14ac:dyDescent="0.25">
      <c r="A59" s="6">
        <f>_xlfn.CONFIDENCE.T(0.05,A57,A55)</f>
        <v>2.5072145788338185</v>
      </c>
      <c r="B59" s="5">
        <f t="shared" ref="B59:I59" si="14">_xlfn.CONFIDENCE.T(0.05,B57,B55)</f>
        <v>2.0468259445587464</v>
      </c>
      <c r="C59" s="6">
        <f t="shared" si="14"/>
        <v>1.7483101173710989</v>
      </c>
      <c r="D59" s="6">
        <f t="shared" si="14"/>
        <v>3.8800880949554015</v>
      </c>
      <c r="E59" s="5">
        <f t="shared" si="14"/>
        <v>97.485806679177543</v>
      </c>
      <c r="F59" s="10">
        <f t="shared" si="14"/>
        <v>3.5462761916462939E-4</v>
      </c>
      <c r="G59" s="12">
        <f t="shared" si="14"/>
        <v>3.5454866607495517E-4</v>
      </c>
      <c r="H59" s="10">
        <f t="shared" si="14"/>
        <v>3.5904599986677645E-4</v>
      </c>
      <c r="I59" s="10">
        <f t="shared" si="14"/>
        <v>3.4792797557931914E-4</v>
      </c>
    </row>
    <row r="60" spans="1:11" x14ac:dyDescent="0.25">
      <c r="A60" s="6"/>
    </row>
    <row r="61" spans="1:11" x14ac:dyDescent="0.25">
      <c r="A61" s="13" t="s">
        <v>14</v>
      </c>
      <c r="B61" s="13"/>
      <c r="C61" s="13"/>
      <c r="D61" s="13"/>
      <c r="E61" s="13"/>
      <c r="F61" s="13"/>
      <c r="G61" s="13"/>
      <c r="H61" s="13"/>
      <c r="I61" s="13"/>
    </row>
    <row r="62" spans="1:11" x14ac:dyDescent="0.25">
      <c r="A62" s="1" t="s">
        <v>3</v>
      </c>
      <c r="B62" s="1" t="s">
        <v>4</v>
      </c>
      <c r="C62" s="1" t="s">
        <v>5</v>
      </c>
      <c r="D62" s="1" t="s">
        <v>6</v>
      </c>
      <c r="E62" s="1" t="s">
        <v>7</v>
      </c>
      <c r="F62" s="1" t="s">
        <v>8</v>
      </c>
      <c r="G62" s="1" t="s">
        <v>9</v>
      </c>
      <c r="H62" s="1" t="s">
        <v>10</v>
      </c>
      <c r="I62" s="1" t="s">
        <v>11</v>
      </c>
    </row>
    <row r="63" spans="1:11" x14ac:dyDescent="0.25">
      <c r="A63" s="8">
        <v>147.5</v>
      </c>
      <c r="B63" s="8">
        <v>147.04266632472033</v>
      </c>
      <c r="C63" s="8">
        <v>145.6071869852957</v>
      </c>
      <c r="D63" s="8">
        <v>148.41795683155499</v>
      </c>
      <c r="E63" s="15">
        <v>3192.32</v>
      </c>
      <c r="F63" s="16">
        <v>1.9466372881355932E-2</v>
      </c>
      <c r="G63" s="16">
        <v>1.9516777225849883E-2</v>
      </c>
      <c r="H63" s="16">
        <v>1.9533747043821343E-2</v>
      </c>
      <c r="I63" s="16">
        <v>1.95E-2</v>
      </c>
    </row>
    <row r="64" spans="1:11" x14ac:dyDescent="0.25">
      <c r="A64" s="8">
        <v>148.80500000000001</v>
      </c>
      <c r="B64" s="8">
        <v>148.17633401424303</v>
      </c>
      <c r="C64" s="8">
        <v>146.78975877717633</v>
      </c>
      <c r="D64" s="8">
        <v>149.69807013528694</v>
      </c>
      <c r="E64" s="15">
        <v>3294.51</v>
      </c>
      <c r="F64" s="16">
        <v>1.9764077147945296E-2</v>
      </c>
      <c r="G64" s="16">
        <v>1.9819588057864837E-2</v>
      </c>
      <c r="H64" s="16">
        <v>1.9834901638289996E-2</v>
      </c>
      <c r="I64" s="16">
        <v>1.9799999999999998E-2</v>
      </c>
    </row>
    <row r="65" spans="1:9" x14ac:dyDescent="0.25">
      <c r="A65" s="8">
        <v>143.41999999999999</v>
      </c>
      <c r="B65" s="8">
        <v>143.29538437207049</v>
      </c>
      <c r="C65" s="8">
        <v>142.25580781254862</v>
      </c>
      <c r="D65" s="8">
        <v>144.95051951490336</v>
      </c>
      <c r="E65" s="15">
        <v>2938.61</v>
      </c>
      <c r="F65" s="16">
        <v>1.907272346953005E-2</v>
      </c>
      <c r="G65" s="16">
        <v>1.9121129395823513E-2</v>
      </c>
      <c r="H65" s="16">
        <v>1.9133165958863937E-2</v>
      </c>
      <c r="I65" s="16">
        <v>1.9099999999999999E-2</v>
      </c>
    </row>
    <row r="66" spans="1:9" x14ac:dyDescent="0.25">
      <c r="A66" s="8">
        <v>148.03000000000003</v>
      </c>
      <c r="B66" s="8">
        <v>147.00953586689755</v>
      </c>
      <c r="C66" s="8">
        <v>145.38413861000902</v>
      </c>
      <c r="D66" s="8">
        <v>148.30397797173057</v>
      </c>
      <c r="E66" s="15">
        <v>3235.72</v>
      </c>
      <c r="F66" s="16">
        <v>1.9259379855434706E-2</v>
      </c>
      <c r="G66" s="16">
        <v>1.9315986262616786E-2</v>
      </c>
      <c r="H66" s="16">
        <v>1.933531062848199E-2</v>
      </c>
      <c r="I66" s="16">
        <v>1.9299999999999998E-2</v>
      </c>
    </row>
    <row r="67" spans="1:9" x14ac:dyDescent="0.25">
      <c r="A67" s="8">
        <v>147.04499999999999</v>
      </c>
      <c r="B67" s="8">
        <v>146.43300547347906</v>
      </c>
      <c r="C67" s="8">
        <v>144.93036175835684</v>
      </c>
      <c r="D67" s="8">
        <v>147.58506854875213</v>
      </c>
      <c r="E67" s="15">
        <v>3082.61</v>
      </c>
      <c r="F67" s="16">
        <v>1.8662463871603932E-2</v>
      </c>
      <c r="G67" s="16">
        <v>1.8714982424506556E-2</v>
      </c>
      <c r="H67" s="16">
        <v>1.8731968490496614E-2</v>
      </c>
      <c r="I67" s="16">
        <v>1.8700000000000001E-2</v>
      </c>
    </row>
    <row r="68" spans="1:9" x14ac:dyDescent="0.25">
      <c r="A68" s="8">
        <v>144.46499999999997</v>
      </c>
      <c r="B68" s="8">
        <v>143.92480989566315</v>
      </c>
      <c r="C68" s="8">
        <v>142.60351529222731</v>
      </c>
      <c r="D68" s="8">
        <v>145.14906325467462</v>
      </c>
      <c r="E68" s="15">
        <v>2912.21</v>
      </c>
      <c r="F68" s="16">
        <v>1.9064825390232926E-2</v>
      </c>
      <c r="G68" s="16">
        <v>1.9114815636597938E-2</v>
      </c>
      <c r="H68" s="16">
        <v>1.9131367070315458E-2</v>
      </c>
      <c r="I68" s="16">
        <v>1.9099999999999999E-2</v>
      </c>
    </row>
    <row r="69" spans="1:9" x14ac:dyDescent="0.25">
      <c r="A69" s="8">
        <v>148.97500000000002</v>
      </c>
      <c r="B69" s="8">
        <v>148.93575191439626</v>
      </c>
      <c r="C69" s="8">
        <v>147.50943007588796</v>
      </c>
      <c r="D69" s="8">
        <v>150.63332601184311</v>
      </c>
      <c r="E69" s="15">
        <v>3219.37</v>
      </c>
      <c r="F69" s="16">
        <v>1.9075885215640208E-2</v>
      </c>
      <c r="G69" s="16">
        <v>1.9120675410481597E-2</v>
      </c>
      <c r="H69" s="16">
        <v>1.9137016248623486E-2</v>
      </c>
      <c r="I69" s="16">
        <v>1.9099999999999999E-2</v>
      </c>
    </row>
    <row r="70" spans="1:9" x14ac:dyDescent="0.25">
      <c r="A70" s="8">
        <v>153.69000000000003</v>
      </c>
      <c r="B70" s="8">
        <v>153.59034960413996</v>
      </c>
      <c r="C70" s="8">
        <v>151.95676643064087</v>
      </c>
      <c r="D70" s="8">
        <v>155.28769751069569</v>
      </c>
      <c r="E70" s="15">
        <v>2952.24</v>
      </c>
      <c r="F70" s="16">
        <v>1.7776257401262281E-2</v>
      </c>
      <c r="G70" s="16">
        <v>1.7820347921412044E-2</v>
      </c>
      <c r="H70" s="16">
        <v>1.7838435708861334E-2</v>
      </c>
      <c r="I70" s="16">
        <v>1.78E-2</v>
      </c>
    </row>
    <row r="71" spans="1:9" x14ac:dyDescent="0.25">
      <c r="A71" s="8">
        <v>149.845</v>
      </c>
      <c r="B71" s="8">
        <v>149.92126438641006</v>
      </c>
      <c r="C71" s="8">
        <v>148.83728477126914</v>
      </c>
      <c r="D71" s="8">
        <v>152.0456953461007</v>
      </c>
      <c r="E71" s="15">
        <v>3157.81</v>
      </c>
      <c r="F71" s="16">
        <v>1.9081117154392872E-2</v>
      </c>
      <c r="G71" s="16">
        <v>1.9125848626775396E-2</v>
      </c>
      <c r="H71" s="16">
        <v>1.9137500220980787E-2</v>
      </c>
      <c r="I71" s="16">
        <v>1.9099999999999999E-2</v>
      </c>
    </row>
    <row r="72" spans="1:9" x14ac:dyDescent="0.25">
      <c r="A72" s="8">
        <v>151.905</v>
      </c>
      <c r="B72" s="8">
        <v>151.0652504298865</v>
      </c>
      <c r="C72" s="8">
        <v>149.58642392845275</v>
      </c>
      <c r="D72" s="8">
        <v>153.11663207415384</v>
      </c>
      <c r="E72" s="15">
        <v>3158.19</v>
      </c>
      <c r="F72" s="16">
        <v>1.8668101774135151E-2</v>
      </c>
      <c r="G72" s="16">
        <v>1.8724817837313952E-2</v>
      </c>
      <c r="H72" s="16">
        <v>1.8741656246674711E-2</v>
      </c>
      <c r="I72" s="16">
        <v>1.8700000000000001E-2</v>
      </c>
    </row>
    <row r="74" spans="1:9" x14ac:dyDescent="0.25">
      <c r="A74" s="7">
        <f>COUNT(A63:A72)</f>
        <v>10</v>
      </c>
      <c r="B74" s="2">
        <f t="shared" ref="B74:I74" si="15">COUNT(B63:B72)</f>
        <v>10</v>
      </c>
      <c r="C74" s="7">
        <f t="shared" si="15"/>
        <v>10</v>
      </c>
      <c r="D74" s="7">
        <f t="shared" si="15"/>
        <v>10</v>
      </c>
      <c r="E74" s="2">
        <f t="shared" si="15"/>
        <v>10</v>
      </c>
      <c r="F74" s="7">
        <f t="shared" si="15"/>
        <v>10</v>
      </c>
      <c r="G74" s="11">
        <f t="shared" si="15"/>
        <v>10</v>
      </c>
      <c r="H74" s="7">
        <f t="shared" si="15"/>
        <v>10</v>
      </c>
      <c r="I74" s="7">
        <f t="shared" si="15"/>
        <v>10</v>
      </c>
    </row>
    <row r="75" spans="1:9" x14ac:dyDescent="0.25">
      <c r="A75" s="8">
        <f>AVERAGE(A63:A72)</f>
        <v>148.36800000000002</v>
      </c>
      <c r="B75" s="3">
        <f t="shared" ref="B75:I75" si="16">AVERAGE(B63:B72)</f>
        <v>147.9394352281906</v>
      </c>
      <c r="C75" s="8">
        <f t="shared" si="16"/>
        <v>146.54606744418646</v>
      </c>
      <c r="D75" s="8">
        <f t="shared" si="16"/>
        <v>149.51880071996959</v>
      </c>
      <c r="E75" s="3">
        <f t="shared" si="16"/>
        <v>3114.3589999999995</v>
      </c>
      <c r="F75" s="10">
        <f t="shared" si="16"/>
        <v>1.8989120416153339E-2</v>
      </c>
      <c r="G75" s="12">
        <f t="shared" si="16"/>
        <v>1.9039496879924251E-2</v>
      </c>
      <c r="H75" s="10">
        <f t="shared" si="16"/>
        <v>1.9055506925540967E-2</v>
      </c>
      <c r="I75" s="10">
        <f t="shared" si="16"/>
        <v>1.9020000000000002E-2</v>
      </c>
    </row>
    <row r="76" spans="1:9" x14ac:dyDescent="0.25">
      <c r="A76" s="8">
        <f>STDEVA(A63:A72)</f>
        <v>3.0895722465523829</v>
      </c>
      <c r="B76" s="3">
        <f t="shared" ref="B76:I76" si="17">STDEVA(B63:B72)</f>
        <v>3.1323159971661019</v>
      </c>
      <c r="C76" s="8">
        <f t="shared" si="17"/>
        <v>3.0468323461894524</v>
      </c>
      <c r="D76" s="8">
        <f t="shared" si="17"/>
        <v>3.3379107172456366</v>
      </c>
      <c r="E76" s="3">
        <f t="shared" si="17"/>
        <v>136.27576090413143</v>
      </c>
      <c r="F76" s="10">
        <f t="shared" si="17"/>
        <v>5.3860668185339315E-4</v>
      </c>
      <c r="G76" s="12">
        <f t="shared" si="17"/>
        <v>5.4055786294145592E-4</v>
      </c>
      <c r="H76" s="10">
        <f t="shared" si="17"/>
        <v>5.3996439311491192E-4</v>
      </c>
      <c r="I76" s="10">
        <f t="shared" si="17"/>
        <v>5.4119209980273012E-4</v>
      </c>
    </row>
    <row r="77" spans="1:9" x14ac:dyDescent="0.25">
      <c r="A77" s="9">
        <f>A76/A75</f>
        <v>2.0823710278175769E-2</v>
      </c>
      <c r="B77" s="4">
        <f t="shared" ref="B77" si="18">B76/B75</f>
        <v>2.1172961707840988E-2</v>
      </c>
      <c r="C77" s="9">
        <f t="shared" ref="C77" si="19">C76/C75</f>
        <v>2.0790952628939492E-2</v>
      </c>
      <c r="D77" s="9">
        <f t="shared" ref="D77" si="20">D76/D75</f>
        <v>2.2324354537173789E-2</v>
      </c>
      <c r="E77" s="4">
        <f t="shared" ref="E77" si="21">E76/E75</f>
        <v>4.3757242149710891E-2</v>
      </c>
      <c r="F77" s="10">
        <f t="shared" ref="F77" si="22">F76/F75</f>
        <v>2.8363961576399317E-2</v>
      </c>
      <c r="G77" s="12">
        <f t="shared" ref="G77" si="23">G76/G75</f>
        <v>2.8391394286864505E-2</v>
      </c>
      <c r="H77" s="10">
        <f t="shared" ref="H77" si="24">H76/H75</f>
        <v>2.8336396151769281E-2</v>
      </c>
      <c r="I77" s="10">
        <f t="shared" ref="I77" si="25">I76/I75</f>
        <v>2.8453843312446374E-2</v>
      </c>
    </row>
    <row r="78" spans="1:9" x14ac:dyDescent="0.25">
      <c r="A78" s="6">
        <f>_xlfn.CONFIDENCE.T(0.05,A76,A74)</f>
        <v>2.2101468430665485</v>
      </c>
      <c r="B78" s="5">
        <f t="shared" ref="B78:I78" si="26">_xlfn.CONFIDENCE.T(0.05,B76,B74)</f>
        <v>2.2407238802551603</v>
      </c>
      <c r="C78" s="6">
        <f t="shared" si="26"/>
        <v>2.1795725601814282</v>
      </c>
      <c r="D78" s="6">
        <f t="shared" si="26"/>
        <v>2.3877974830951612</v>
      </c>
      <c r="E78" s="5">
        <f t="shared" si="26"/>
        <v>97.485806679177543</v>
      </c>
      <c r="F78" s="10">
        <f t="shared" si="26"/>
        <v>3.8529600946576956E-4</v>
      </c>
      <c r="G78" s="12">
        <f t="shared" si="26"/>
        <v>3.8669180033191461E-4</v>
      </c>
      <c r="H78" s="10">
        <f t="shared" si="26"/>
        <v>3.8626725759301114E-4</v>
      </c>
      <c r="I78" s="10">
        <f t="shared" si="26"/>
        <v>3.8714550605064825E-4</v>
      </c>
    </row>
  </sheetData>
  <mergeCells count="4">
    <mergeCell ref="A1:I1"/>
    <mergeCell ref="A21:I21"/>
    <mergeCell ref="A42:I42"/>
    <mergeCell ref="A61:I6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5664444DBFF4893D369297EC28004" ma:contentTypeVersion="13" ma:contentTypeDescription="Een nieuw document maken." ma:contentTypeScope="" ma:versionID="989485f0506f1f85f9f206e2f5994238">
  <xsd:schema xmlns:xsd="http://www.w3.org/2001/XMLSchema" xmlns:xs="http://www.w3.org/2001/XMLSchema" xmlns:p="http://schemas.microsoft.com/office/2006/metadata/properties" xmlns:ns2="01376da5-b204-4a5d-96ce-8f5f8c9ea885" targetNamespace="http://schemas.microsoft.com/office/2006/metadata/properties" ma:root="true" ma:fieldsID="1c4addd5f6d711ce5d0c4b488ac32fd7" ns2:_="">
    <xsd:import namespace="01376da5-b204-4a5d-96ce-8f5f8c9ea8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76da5-b204-4a5d-96ce-8f5f8c9ea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4A4E3-44B5-4607-A156-27A2757CE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376da5-b204-4a5d-96ce-8f5f8c9ea8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7C056B-7191-4DB4-8AE3-8F1A5988F6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Yentl</dc:creator>
  <cp:lastModifiedBy>Yentl Swolfs</cp:lastModifiedBy>
  <dcterms:created xsi:type="dcterms:W3CDTF">2015-06-05T18:17:20Z</dcterms:created>
  <dcterms:modified xsi:type="dcterms:W3CDTF">2024-05-23T09:26:14Z</dcterms:modified>
</cp:coreProperties>
</file>